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Академическая 15" sheetId="1" r:id="rId1"/>
  </sheets>
  <externalReferences>
    <externalReference r:id="rId2"/>
  </externalReferences>
  <definedNames>
    <definedName name="Z_6E36EA37_049E_4FAE_B719_2847CD16F858_.wvu.Cols" localSheetId="0" hidden="1">'Академическая 15'!#REF!,'Академическая 15'!#REF!</definedName>
    <definedName name="Z_6E36EA37_049E_4FAE_B719_2847CD16F858_.wvu.Rows" localSheetId="0" hidden="1">'Академическая 15'!$42:$45</definedName>
    <definedName name="Z_73C0D023_21BD_4441_8EFA_957546C15799_.wvu.Cols" localSheetId="0" hidden="1">'Академическая 15'!#REF!,'Академическая 15'!#REF!</definedName>
    <definedName name="Z_73C0D023_21BD_4441_8EFA_957546C15799_.wvu.Rows" localSheetId="0" hidden="1">'Академическая 15'!$42:$45</definedName>
    <definedName name="_xlnm.Print_Area" localSheetId="0">'Академическая 15'!$A$1:$J$60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<sst xmlns="http://schemas.openxmlformats.org/spreadsheetml/2006/main" count="62" uniqueCount="53">
  <si>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</si>
  <si>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</si>
  <si>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</si>
  <si>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</si>
  <si>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</si>
  <si>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</si>
  <si>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</si>
  <si>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</si>
  <si>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</si>
  <si>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</si>
  <si>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</si>
  <si>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</si>
  <si>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</si>
  <si>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</si>
  <si>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</si>
  <si>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</si>
  <si>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</si>
  <si>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</si>
  <si>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</si>
  <si>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</si>
  <si>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</si>
  <si>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</si>
  <si>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</si>
  <si>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</si>
  <si>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</si>
  <si>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</si>
  <si>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</si>
  <si>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</si>
  <si>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</si>
  <si>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</si>
  <si>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</si>
  <si>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</si>
  <si>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</si>
  <si>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</si>
  <si>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</si>
  <si>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</si>
  <si>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</si>
  <si>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</si>
  <si>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15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</si>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</sst>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">
          <cell r="W18">
            <v>5851.6558737424793</v>
          </cell>
          <cell r="X18">
            <v>1170.90406444376</v>
          </cell>
          <cell r="Y18">
            <v>941.2758</v>
          </cell>
          <cell r="AA18">
            <v>0</v>
          </cell>
          <cell r="AB18">
            <v>2266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576.80000000000007</v>
          </cell>
          <cell r="AN18">
            <v>11643.326000000001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Y18">
            <v>21010.742171751717</v>
          </cell>
          <cell r="BB18">
            <v>0</v>
          </cell>
          <cell r="BC18">
            <v>0</v>
          </cell>
          <cell r="CN18">
            <v>1884.831475102847</v>
          </cell>
          <cell r="CO18">
            <v>386.30823475765408</v>
          </cell>
          <cell r="CP18">
            <v>753.16690000000006</v>
          </cell>
          <cell r="DB18">
            <v>0</v>
          </cell>
          <cell r="DG18">
            <v>1609.8668970420747</v>
          </cell>
          <cell r="DU18">
            <v>23869.241927345618</v>
          </cell>
          <cell r="DV18">
            <v>4990.4471660166546</v>
          </cell>
          <cell r="DW18">
            <v>3108.2103999999999</v>
          </cell>
          <cell r="EK18">
            <v>0</v>
          </cell>
          <cell r="EQ18">
            <v>17755.265104401587</v>
          </cell>
          <cell r="FB18">
            <v>16974.670326364299</v>
          </cell>
          <cell r="FC18">
            <v>3466.2797657012943</v>
          </cell>
          <cell r="FD18">
            <v>693.79379999999992</v>
          </cell>
          <cell r="FL18">
            <v>0</v>
          </cell>
          <cell r="FS18">
            <v>9256.7278467291726</v>
          </cell>
          <cell r="FX18">
            <v>6035.2811968483429</v>
          </cell>
          <cell r="FY18">
            <v>1230.4087763339273</v>
          </cell>
          <cell r="FZ18">
            <v>0</v>
          </cell>
          <cell r="GG18">
            <v>127.17360000000001</v>
          </cell>
          <cell r="GL18">
            <v>3946.459658325095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4" zoomScaleNormal="100" zoomScaleSheetLayoutView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9" width="9.109375" style="1"/>
    <col min="10" max="12" width="0" style="1" hidden="1" customWidth="1"/>
    <col min="13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6" x14ac:dyDescent="0.3">
      <c r="A9" s="55" t="s">
        <v>8</v>
      </c>
      <c r="B9" s="56"/>
      <c r="C9" s="56"/>
      <c r="D9" s="57"/>
      <c r="E9" s="17">
        <f>SUM(E10:E14)</f>
        <v>345452.39</v>
      </c>
      <c r="F9" s="17">
        <f t="shared" ref="F9:G9" si="0">SUM(F10:F14)</f>
        <v>324209.13</v>
      </c>
      <c r="G9" s="17">
        <f t="shared" si="0"/>
        <v>81121.33</v>
      </c>
    </row>
    <row r="10" spans="1:7" ht="13.2" customHeight="1" x14ac:dyDescent="0.3">
      <c r="A10" s="43" t="s">
        <v>9</v>
      </c>
      <c r="B10" s="44"/>
      <c r="C10" s="44"/>
      <c r="D10" s="45"/>
      <c r="E10" s="18">
        <v>210650.46</v>
      </c>
      <c r="F10" s="18">
        <v>190617.34</v>
      </c>
      <c r="G10" s="19">
        <v>65593.64</v>
      </c>
    </row>
    <row r="11" spans="1:7" ht="14.4" customHeight="1" x14ac:dyDescent="0.3">
      <c r="A11" s="43" t="s">
        <v>10</v>
      </c>
      <c r="B11" s="44"/>
      <c r="C11" s="44"/>
      <c r="D11" s="45"/>
      <c r="E11" s="18"/>
      <c r="F11" s="18"/>
      <c r="G11" s="19"/>
    </row>
    <row r="12" spans="1:7" ht="13.95" customHeight="1" x14ac:dyDescent="0.3">
      <c r="A12" s="43" t="s">
        <v>11</v>
      </c>
      <c r="B12" s="44"/>
      <c r="C12" s="44"/>
      <c r="D12" s="45"/>
      <c r="E12" s="18">
        <v>20311.78</v>
      </c>
      <c r="F12" s="18">
        <v>20356.490000000002</v>
      </c>
      <c r="G12" s="19">
        <v>2053.0700000000002</v>
      </c>
    </row>
    <row r="13" spans="1:7" ht="13.5" customHeight="1" x14ac:dyDescent="0.3">
      <c r="A13" s="43" t="s">
        <v>12</v>
      </c>
      <c r="B13" s="44"/>
      <c r="C13" s="44"/>
      <c r="D13" s="45"/>
      <c r="E13" s="18">
        <v>33791.160000000003</v>
      </c>
      <c r="F13" s="18">
        <v>33834.800000000003</v>
      </c>
      <c r="G13" s="19">
        <v>3422.25</v>
      </c>
    </row>
    <row r="14" spans="1:7" ht="14.4" customHeight="1" x14ac:dyDescent="0.3">
      <c r="A14" s="36" t="s">
        <v>13</v>
      </c>
      <c r="B14" s="36"/>
      <c r="C14" s="36"/>
      <c r="D14" s="36"/>
      <c r="E14" s="18">
        <v>80698.990000000005</v>
      </c>
      <c r="F14" s="18">
        <v>79400.5</v>
      </c>
      <c r="G14" s="19">
        <v>10052.370000000001</v>
      </c>
    </row>
    <row r="15" spans="1:7" ht="15.6" x14ac:dyDescent="0.3">
      <c r="A15" s="46" t="s">
        <v>41</v>
      </c>
      <c r="B15" s="47"/>
      <c r="C15" s="47"/>
      <c r="D15" s="48"/>
      <c r="E15" s="17">
        <f>SUM(E16:E19)</f>
        <v>104390.43999999999</v>
      </c>
      <c r="F15" s="17">
        <f t="shared" ref="F15:G15" si="1">SUM(F16:F19)</f>
        <v>101532.43000000001</v>
      </c>
      <c r="G15" s="17">
        <f t="shared" si="1"/>
        <v>27345.639999999996</v>
      </c>
    </row>
    <row r="16" spans="1:7" ht="33.6" customHeight="1" x14ac:dyDescent="0.3">
      <c r="A16" s="49" t="s">
        <v>43</v>
      </c>
      <c r="B16" s="50"/>
      <c r="C16" s="50"/>
      <c r="D16" s="51"/>
      <c r="E16" s="18">
        <v>102515.34</v>
      </c>
      <c r="F16" s="18">
        <v>99945.34</v>
      </c>
      <c r="G16" s="19">
        <v>27047.17</v>
      </c>
    </row>
    <row r="17" spans="1:12" ht="15.6" x14ac:dyDescent="0.3">
      <c r="A17" s="36" t="s">
        <v>44</v>
      </c>
      <c r="B17" s="36"/>
      <c r="C17" s="36"/>
      <c r="D17" s="36"/>
      <c r="E17" s="18">
        <v>228.48</v>
      </c>
      <c r="F17" s="18">
        <v>224.13</v>
      </c>
      <c r="G17" s="19">
        <v>25.21</v>
      </c>
    </row>
    <row r="18" spans="1:12" ht="15.6" x14ac:dyDescent="0.3">
      <c r="A18" s="36" t="s">
        <v>45</v>
      </c>
      <c r="B18" s="36"/>
      <c r="C18" s="36"/>
      <c r="D18" s="36"/>
      <c r="E18" s="18"/>
      <c r="F18" s="18"/>
      <c r="G18" s="19"/>
    </row>
    <row r="19" spans="1:12" ht="15.6" x14ac:dyDescent="0.3">
      <c r="A19" s="36" t="s">
        <v>46</v>
      </c>
      <c r="B19" s="36"/>
      <c r="C19" s="36"/>
      <c r="D19" s="36"/>
      <c r="E19" s="18">
        <v>1646.62</v>
      </c>
      <c r="F19" s="18">
        <v>1362.96</v>
      </c>
      <c r="G19" s="19">
        <v>273.26</v>
      </c>
    </row>
    <row r="20" spans="1:12" ht="15.6" x14ac:dyDescent="0.3">
      <c r="A20" s="58" t="s">
        <v>14</v>
      </c>
      <c r="B20" s="58"/>
      <c r="C20" s="58"/>
      <c r="D20" s="58"/>
      <c r="E20" s="18"/>
      <c r="F20" s="18"/>
      <c r="G20" s="19"/>
    </row>
    <row r="21" spans="1:12" ht="15.6" x14ac:dyDescent="0.3">
      <c r="A21" s="36" t="s">
        <v>15</v>
      </c>
      <c r="B21" s="36"/>
      <c r="C21" s="36"/>
      <c r="D21" s="36"/>
      <c r="E21" s="18">
        <v>997.92</v>
      </c>
      <c r="F21" s="18">
        <v>990.72</v>
      </c>
      <c r="G21" s="19">
        <v>130.94999999999999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59" t="s">
        <v>52</v>
      </c>
      <c r="B24" s="59"/>
      <c r="C24" s="59"/>
      <c r="D24" s="59"/>
      <c r="E24" s="59"/>
      <c r="F24" s="18">
        <v>864102.55013133679</v>
      </c>
      <c r="G24" s="20"/>
    </row>
    <row r="25" spans="1:12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42883.903909937959</v>
      </c>
    </row>
    <row r="26" spans="1:12" ht="28.5" customHeight="1" x14ac:dyDescent="0.25">
      <c r="A26" s="63"/>
      <c r="B26" s="64"/>
      <c r="C26" s="64"/>
      <c r="D26" s="64"/>
      <c r="E26" s="65"/>
      <c r="F26" s="70"/>
    </row>
    <row r="27" spans="1:12" ht="15.6" hidden="1" customHeight="1" x14ac:dyDescent="0.3">
      <c r="A27" s="66" t="s">
        <v>16</v>
      </c>
      <c r="B27" s="67"/>
      <c r="C27" s="67"/>
      <c r="D27" s="67"/>
      <c r="E27" s="68"/>
      <c r="F27" s="26">
        <f>'[1]УК ВР декабрь нар'!W18</f>
        <v>5851.6558737424793</v>
      </c>
      <c r="L27" s="34"/>
    </row>
    <row r="28" spans="1:12" ht="15.6" hidden="1" customHeight="1" x14ac:dyDescent="0.3">
      <c r="A28" s="66" t="s">
        <v>31</v>
      </c>
      <c r="B28" s="67"/>
      <c r="C28" s="67"/>
      <c r="D28" s="67"/>
      <c r="E28" s="68"/>
      <c r="F28" s="26">
        <f>'[1]УК ВР декабрь нар'!X18</f>
        <v>1170.90406444376</v>
      </c>
    </row>
    <row r="29" spans="1:12" ht="15.6" hidden="1" customHeight="1" x14ac:dyDescent="0.3">
      <c r="A29" s="66" t="s">
        <v>18</v>
      </c>
      <c r="B29" s="67"/>
      <c r="C29" s="67"/>
      <c r="D29" s="67"/>
      <c r="E29" s="68"/>
      <c r="F29" s="26">
        <f>'[1]УК ВР декабрь нар'!Y18</f>
        <v>941.2758</v>
      </c>
    </row>
    <row r="30" spans="1:12" ht="15.6" hidden="1" customHeight="1" x14ac:dyDescent="0.3">
      <c r="A30" s="66" t="s">
        <v>19</v>
      </c>
      <c r="B30" s="67"/>
      <c r="C30" s="67"/>
      <c r="D30" s="67"/>
      <c r="E30" s="68"/>
      <c r="F30" s="26">
        <f>'[1]УК ВР декабрь нар'!AA18+'[1]УК ВР декабрь нар'!AB18+'[1]УК ВР декабрь нар'!AC18+'[1]УК ВР декабрь нар'!AD18+'[1]УК ВР декабрь нар'!AE18+'[1]УК ВР декабрь нар'!AF18+'[1]УК ВР декабрь нар'!AG18+'[1]УК ВР декабрь нар'!AH18+'[1]УК ВР декабрь нар'!AJ18+'[1]УК ВР декабрь нар'!AL18+'[1]УК ВР декабрь нар'!AN18+'[1]УК ВР декабрь нар'!AO18+'[1]УК ВР декабрь нар'!AP18+'[1]УК ВР декабрь нар'!AQ18+'[1]УК ВР декабрь нар'!AR18+'[1]УК ВР декабрь нар'!AT18</f>
        <v>13909.326000000001</v>
      </c>
    </row>
    <row r="31" spans="1:12" ht="36.75" hidden="1" customHeight="1" x14ac:dyDescent="0.3">
      <c r="A31" s="72" t="s">
        <v>32</v>
      </c>
      <c r="B31" s="73"/>
      <c r="C31" s="73"/>
      <c r="D31" s="73"/>
      <c r="E31" s="74"/>
      <c r="F31" s="26">
        <f>'[1]УК ВР декабрь нар'!AY18</f>
        <v>21010.742171751717</v>
      </c>
    </row>
    <row r="32" spans="1:12" ht="15.75" customHeight="1" x14ac:dyDescent="0.25">
      <c r="A32" s="60" t="s">
        <v>33</v>
      </c>
      <c r="B32" s="61"/>
      <c r="C32" s="61"/>
      <c r="D32" s="61"/>
      <c r="E32" s="62"/>
      <c r="F32" s="69">
        <f>SUM(F34:F38)+1056</f>
        <v>55990.138104666446</v>
      </c>
    </row>
    <row r="33" spans="1:12" ht="33" customHeight="1" x14ac:dyDescent="0.25">
      <c r="A33" s="63"/>
      <c r="B33" s="64"/>
      <c r="C33" s="64"/>
      <c r="D33" s="64"/>
      <c r="E33" s="65"/>
      <c r="F33" s="70"/>
    </row>
    <row r="34" spans="1:12" ht="15.6" hidden="1" customHeight="1" x14ac:dyDescent="0.3">
      <c r="A34" s="71" t="s">
        <v>16</v>
      </c>
      <c r="B34" s="71"/>
      <c r="C34" s="71"/>
      <c r="D34" s="71"/>
      <c r="E34" s="71"/>
      <c r="F34" s="26">
        <f>'[1]УК ВР декабрь нар'!CN18+'[1]УК ВР декабрь нар'!DU18</f>
        <v>25754.073402448466</v>
      </c>
      <c r="L34" s="34"/>
    </row>
    <row r="35" spans="1:12" ht="15.6" hidden="1" customHeight="1" x14ac:dyDescent="0.3">
      <c r="A35" s="71" t="s">
        <v>31</v>
      </c>
      <c r="B35" s="71"/>
      <c r="C35" s="71"/>
      <c r="D35" s="71"/>
      <c r="E35" s="71"/>
      <c r="F35" s="26">
        <f>'[1]УК ВР декабрь нар'!CO18+'[1]УК ВР декабрь нар'!DV18</f>
        <v>5376.7554007743083</v>
      </c>
    </row>
    <row r="36" spans="1:12" ht="15.6" hidden="1" customHeight="1" x14ac:dyDescent="0.3">
      <c r="A36" s="71" t="s">
        <v>18</v>
      </c>
      <c r="B36" s="71"/>
      <c r="C36" s="71"/>
      <c r="D36" s="71"/>
      <c r="E36" s="71"/>
      <c r="F36" s="26">
        <f>'[1]УК ВР декабрь нар'!CP18+'[1]УК ВР декабрь нар'!DW18</f>
        <v>3861.3773000000001</v>
      </c>
    </row>
    <row r="37" spans="1:12" ht="15.6" hidden="1" customHeight="1" x14ac:dyDescent="0.3">
      <c r="A37" s="71" t="s">
        <v>19</v>
      </c>
      <c r="B37" s="71"/>
      <c r="C37" s="71"/>
      <c r="D37" s="71"/>
      <c r="E37" s="71"/>
      <c r="F37" s="26">
        <f>'[1]УК ВР декабрь нар'!AI18+'[1]УК ВР декабрь нар'!AJ18+'[1]УК ВР декабрь нар'!AS18+'[1]УК ВР декабрь нар'!BC18+'[1]УК ВР декабрь нар'!DB18+'[1]УК ВР декабрь нар'!EK18+'[1]УК ВР декабрь нар'!AM18</f>
        <v>576.80000000000007</v>
      </c>
    </row>
    <row r="38" spans="1:12" ht="39.75" hidden="1" customHeight="1" x14ac:dyDescent="0.3">
      <c r="A38" s="72" t="s">
        <v>34</v>
      </c>
      <c r="B38" s="75"/>
      <c r="C38" s="75"/>
      <c r="D38" s="75"/>
      <c r="E38" s="76"/>
      <c r="F38" s="26">
        <f>'[1]УК ВР декабрь нар'!DG18+'[1]УК ВР декабрь нар'!EQ18</f>
        <v>19365.132001443661</v>
      </c>
    </row>
    <row r="39" spans="1:12" ht="32.4" customHeight="1" x14ac:dyDescent="0.3">
      <c r="A39" s="77" t="s">
        <v>35</v>
      </c>
      <c r="B39" s="78"/>
      <c r="C39" s="78"/>
      <c r="D39" s="78"/>
      <c r="E39" s="79"/>
      <c r="F39" s="27">
        <f>SUM(F40:F48)+19008.16</f>
        <v>60738.954970302133</v>
      </c>
    </row>
    <row r="40" spans="1:12" ht="15.6" hidden="1" customHeight="1" x14ac:dyDescent="0.3">
      <c r="A40" s="80" t="s">
        <v>20</v>
      </c>
      <c r="B40" s="81"/>
      <c r="C40" s="81"/>
      <c r="D40" s="81"/>
      <c r="E40" s="82"/>
      <c r="F40" s="26">
        <f>'[1]УК ВР декабрь нар'!FB18+'[1]УК ВР декабрь нар'!FX18</f>
        <v>23009.951523212643</v>
      </c>
      <c r="L40" s="34"/>
    </row>
    <row r="41" spans="1:12" ht="15.6" hidden="1" customHeight="1" x14ac:dyDescent="0.3">
      <c r="A41" s="66" t="s">
        <v>31</v>
      </c>
      <c r="B41" s="67"/>
      <c r="C41" s="67"/>
      <c r="D41" s="67"/>
      <c r="E41" s="67"/>
      <c r="F41" s="26">
        <f>'[1]УК ВР декабрь нар'!FC18+'[1]УК ВР декабрь нар'!FY18</f>
        <v>4696.6885420352219</v>
      </c>
    </row>
    <row r="42" spans="1:12" ht="15.6" hidden="1" customHeight="1" x14ac:dyDescent="0.3">
      <c r="A42" s="71" t="s">
        <v>21</v>
      </c>
      <c r="B42" s="71"/>
      <c r="C42" s="71"/>
      <c r="D42" s="71"/>
      <c r="E42" s="66"/>
      <c r="F42" s="26"/>
    </row>
    <row r="43" spans="1:12" ht="15.6" hidden="1" customHeight="1" x14ac:dyDescent="0.3">
      <c r="A43" s="66" t="s">
        <v>17</v>
      </c>
      <c r="B43" s="67"/>
      <c r="C43" s="67"/>
      <c r="D43" s="67"/>
      <c r="E43" s="67"/>
      <c r="F43" s="26"/>
    </row>
    <row r="44" spans="1:12" ht="15.6" hidden="1" customHeight="1" x14ac:dyDescent="0.3">
      <c r="A44" s="71" t="s">
        <v>22</v>
      </c>
      <c r="B44" s="71"/>
      <c r="C44" s="71"/>
      <c r="D44" s="71"/>
      <c r="E44" s="66"/>
      <c r="F44" s="26"/>
    </row>
    <row r="45" spans="1:12" ht="15.6" hidden="1" customHeight="1" x14ac:dyDescent="0.3">
      <c r="A45" s="66" t="s">
        <v>17</v>
      </c>
      <c r="B45" s="67"/>
      <c r="C45" s="67"/>
      <c r="D45" s="67"/>
      <c r="E45" s="67"/>
      <c r="F45" s="26"/>
    </row>
    <row r="46" spans="1:12" ht="15.6" hidden="1" customHeight="1" x14ac:dyDescent="0.3">
      <c r="A46" s="71" t="s">
        <v>18</v>
      </c>
      <c r="B46" s="71"/>
      <c r="C46" s="71"/>
      <c r="D46" s="71"/>
      <c r="E46" s="66"/>
      <c r="F46" s="26">
        <f>'[1]УК ВР декабрь нар'!FD18+'[1]УК ВР декабрь нар'!FZ18</f>
        <v>693.79379999999992</v>
      </c>
    </row>
    <row r="47" spans="1:12" ht="15.6" hidden="1" customHeight="1" x14ac:dyDescent="0.3">
      <c r="A47" s="66" t="s">
        <v>19</v>
      </c>
      <c r="B47" s="67"/>
      <c r="C47" s="67"/>
      <c r="D47" s="67"/>
      <c r="E47" s="67"/>
      <c r="F47" s="26">
        <f>'[1]УК ВР декабрь нар'!GG18+'[1]УК ВР декабрь нар'!FL18+'[1]УК ВР декабрь нар'!BB18+'[1]УК ВР декабрь нар'!AK18</f>
        <v>127.17360000000001</v>
      </c>
    </row>
    <row r="48" spans="1:12" ht="43.5" hidden="1" customHeight="1" x14ac:dyDescent="0.3">
      <c r="A48" s="72" t="s">
        <v>36</v>
      </c>
      <c r="B48" s="75"/>
      <c r="C48" s="75"/>
      <c r="D48" s="75"/>
      <c r="E48" s="76"/>
      <c r="F48" s="26">
        <f>'[1]УК ВР декабрь нар'!FS18+'[1]УК ВР декабрь нар'!GL18</f>
        <v>13203.187505054268</v>
      </c>
    </row>
    <row r="49" spans="1:11" ht="15.6" hidden="1" customHeight="1" x14ac:dyDescent="0.3">
      <c r="A49" s="77" t="s">
        <v>37</v>
      </c>
      <c r="B49" s="67"/>
      <c r="C49" s="67"/>
      <c r="D49" s="67"/>
      <c r="E49" s="68"/>
      <c r="F49" s="33"/>
    </row>
    <row r="50" spans="1:11" ht="15.6" x14ac:dyDescent="0.3">
      <c r="A50" s="84" t="s">
        <v>47</v>
      </c>
      <c r="B50" s="85"/>
      <c r="C50" s="85"/>
      <c r="D50" s="85"/>
      <c r="E50" s="86"/>
      <c r="F50" s="27">
        <f>F25+F32+F39+F49</f>
        <v>159612.99698490655</v>
      </c>
    </row>
    <row r="51" spans="1:11" ht="15.6" x14ac:dyDescent="0.3">
      <c r="A51" s="32" t="s">
        <v>48</v>
      </c>
      <c r="B51" s="31"/>
      <c r="C51" s="31"/>
      <c r="D51" s="31"/>
      <c r="E51" s="31"/>
      <c r="F51" s="27">
        <f>F52+F53+F54</f>
        <v>20334.98</v>
      </c>
    </row>
    <row r="52" spans="1:11" ht="15.6" x14ac:dyDescent="0.3">
      <c r="A52" s="66" t="s">
        <v>23</v>
      </c>
      <c r="B52" s="67"/>
      <c r="C52" s="67"/>
      <c r="D52" s="67"/>
      <c r="E52" s="67"/>
      <c r="F52" s="26">
        <v>11423.52</v>
      </c>
    </row>
    <row r="53" spans="1:11" ht="15.6" x14ac:dyDescent="0.3">
      <c r="A53" s="66" t="s">
        <v>24</v>
      </c>
      <c r="B53" s="67"/>
      <c r="C53" s="67"/>
      <c r="D53" s="67"/>
      <c r="E53" s="67"/>
      <c r="F53" s="26">
        <v>8911.4599999999991</v>
      </c>
    </row>
    <row r="54" spans="1:11" ht="18" hidden="1" customHeight="1" x14ac:dyDescent="0.3">
      <c r="A54" s="80" t="s">
        <v>25</v>
      </c>
      <c r="B54" s="81"/>
      <c r="C54" s="81"/>
      <c r="D54" s="81"/>
      <c r="E54" s="82"/>
      <c r="F54" s="26">
        <v>0</v>
      </c>
    </row>
    <row r="55" spans="1:11" ht="15.6" x14ac:dyDescent="0.3">
      <c r="A55" s="87" t="s">
        <v>49</v>
      </c>
      <c r="B55" s="87"/>
      <c r="C55" s="87"/>
      <c r="D55" s="87"/>
      <c r="E55" s="87"/>
      <c r="F55" s="27">
        <f>F50+F51</f>
        <v>179947.97698490656</v>
      </c>
      <c r="K55" s="20"/>
    </row>
    <row r="56" spans="1:11" ht="15.6" x14ac:dyDescent="0.3">
      <c r="A56" s="59" t="s">
        <v>26</v>
      </c>
      <c r="B56" s="59"/>
      <c r="C56" s="59"/>
      <c r="D56" s="59"/>
      <c r="E56" s="59"/>
      <c r="F56" s="28">
        <f>E16</f>
        <v>102515.34</v>
      </c>
    </row>
    <row r="57" spans="1:11" ht="15.6" x14ac:dyDescent="0.3">
      <c r="A57" s="59" t="s">
        <v>27</v>
      </c>
      <c r="B57" s="59"/>
      <c r="C57" s="59"/>
      <c r="D57" s="59"/>
      <c r="E57" s="59"/>
      <c r="F57" s="27">
        <f>F16</f>
        <v>99945.34</v>
      </c>
      <c r="H57" s="29"/>
    </row>
    <row r="58" spans="1:11" ht="15.6" x14ac:dyDescent="0.3">
      <c r="A58" s="83" t="s">
        <v>28</v>
      </c>
      <c r="B58" s="83"/>
      <c r="C58" s="83"/>
      <c r="D58" s="83"/>
      <c r="E58" s="83"/>
      <c r="F58" s="27">
        <f>F24+F56-F55</f>
        <v>786669.91314643016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Академическая 15</vt:lpstr>
      <vt:lpstr>'Академическая 15'!Область_печати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2018-03-28T07:27:30Z</cp:lastPrinted>
  <dcterms:created xsi:type="dcterms:W3CDTF">2013-05-24T09:13:10Z</dcterms:created>
  <dcterms:modified xsi:type="dcterms:W3CDTF">2019-02-28T05:20:42Z</dcterms:modified>
</cp:coreProperties>
</file>